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ztalerz.b\Gdańskie Centrum Informatyczne\GZDiZ-PP - General\_ ZADANIA_DZIAŁU\2026\UMOWA NASADZENIOWA [UN]\06_Załączniki_zamówień\załączniki do umowy\"/>
    </mc:Choice>
  </mc:AlternateContent>
  <xr:revisionPtr revIDLastSave="33" documentId="8_{33B619CA-82A9-46C7-A386-8DC91BD095FE}" xr6:coauthVersionLast="36" xr6:coauthVersionMax="47" xr10:uidLastSave="{37185A90-9D43-4E45-9E75-E13F608C91B7}"/>
  <bookViews>
    <workbookView xWindow="-120" yWindow="-120" windowWidth="29040" windowHeight="15720" xr2:uid="{4B8D312D-A229-475C-A24C-3002797B2DDF}"/>
  </bookViews>
  <sheets>
    <sheet name="Średnia" sheetId="3" r:id="rId1"/>
  </sheets>
  <definedNames>
    <definedName name="_xlnm.Print_Area" localSheetId="0">Średnia!$A$1:$M$28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" i="3" l="1"/>
  <c r="L20" i="3" l="1"/>
  <c r="H19" i="3" l="1"/>
  <c r="J5" i="3"/>
  <c r="J4" i="3"/>
  <c r="K19" i="3" l="1"/>
  <c r="L19" i="3" s="1"/>
  <c r="M19" i="3" s="1"/>
  <c r="I19" i="3"/>
  <c r="K16" i="3"/>
  <c r="L16" i="3" s="1"/>
  <c r="M16" i="3" s="1"/>
  <c r="H16" i="3"/>
  <c r="I16" i="3" s="1"/>
  <c r="K15" i="3"/>
  <c r="L15" i="3" s="1"/>
  <c r="M15" i="3" s="1"/>
  <c r="H15" i="3"/>
  <c r="I15" i="3" s="1"/>
  <c r="K14" i="3"/>
  <c r="L14" i="3" s="1"/>
  <c r="M14" i="3" s="1"/>
  <c r="H14" i="3"/>
  <c r="I14" i="3" s="1"/>
  <c r="K13" i="3"/>
  <c r="L13" i="3" s="1"/>
  <c r="M13" i="3" s="1"/>
  <c r="H13" i="3"/>
  <c r="I13" i="3" s="1"/>
  <c r="K12" i="3"/>
  <c r="L12" i="3" s="1"/>
  <c r="M12" i="3" s="1"/>
  <c r="H12" i="3"/>
  <c r="I12" i="3" s="1"/>
  <c r="K11" i="3"/>
  <c r="L11" i="3" s="1"/>
  <c r="M11" i="3" s="1"/>
  <c r="H11" i="3"/>
  <c r="I11" i="3" s="1"/>
  <c r="K10" i="3"/>
  <c r="L10" i="3" s="1"/>
  <c r="M10" i="3" s="1"/>
  <c r="H10" i="3"/>
  <c r="I10" i="3" s="1"/>
  <c r="K9" i="3"/>
  <c r="L9" i="3" s="1"/>
  <c r="M9" i="3" s="1"/>
  <c r="H9" i="3"/>
  <c r="I9" i="3" s="1"/>
  <c r="K8" i="3"/>
  <c r="H8" i="3"/>
  <c r="I8" i="3" s="1"/>
  <c r="K7" i="3"/>
  <c r="H7" i="3"/>
  <c r="I7" i="3" s="1"/>
  <c r="K6" i="3"/>
  <c r="H6" i="3"/>
  <c r="I6" i="3" s="1"/>
  <c r="K5" i="3"/>
  <c r="H5" i="3"/>
  <c r="I5" i="3" s="1"/>
  <c r="K4" i="3"/>
  <c r="H4" i="3"/>
  <c r="I4" i="3" s="1"/>
  <c r="L7" i="3" l="1"/>
  <c r="M7" i="3" s="1"/>
  <c r="L6" i="3"/>
  <c r="M6" i="3" s="1"/>
  <c r="L8" i="3"/>
  <c r="M8" i="3" s="1"/>
  <c r="L5" i="3"/>
  <c r="M5" i="3" s="1"/>
  <c r="K17" i="3"/>
  <c r="K18" i="3" l="1"/>
  <c r="K21" i="3"/>
  <c r="M4" i="3"/>
  <c r="M17" i="3" s="1"/>
  <c r="L17" i="3"/>
  <c r="L18" i="3" l="1"/>
  <c r="L21" i="3"/>
  <c r="M18" i="3"/>
  <c r="M21" i="3" s="1"/>
</calcChain>
</file>

<file path=xl/sharedStrings.xml><?xml version="1.0" encoding="utf-8"?>
<sst xmlns="http://schemas.openxmlformats.org/spreadsheetml/2006/main" count="62" uniqueCount="52">
  <si>
    <t>jednostki miary</t>
  </si>
  <si>
    <t>Stawka podatku VAT</t>
  </si>
  <si>
    <t>Wartość brutto</t>
  </si>
  <si>
    <t>m2</t>
  </si>
  <si>
    <t>m3</t>
  </si>
  <si>
    <t>szt.</t>
  </si>
  <si>
    <t>Robota</t>
  </si>
  <si>
    <t>Cena  netto</t>
  </si>
  <si>
    <t>Łączna ilość jednostek</t>
  </si>
  <si>
    <t>Łączna Wartość netto</t>
  </si>
  <si>
    <t>Łączna Wartość brutto</t>
  </si>
  <si>
    <t>I.01</t>
  </si>
  <si>
    <t>I.02</t>
  </si>
  <si>
    <t>I.03</t>
  </si>
  <si>
    <t>II.01</t>
  </si>
  <si>
    <t>II.02</t>
  </si>
  <si>
    <t>II.03</t>
  </si>
  <si>
    <t>II.04</t>
  </si>
  <si>
    <t>III.01</t>
  </si>
  <si>
    <t>III.02</t>
  </si>
  <si>
    <t>III.03</t>
  </si>
  <si>
    <t>IV.01</t>
  </si>
  <si>
    <t>IV.02</t>
  </si>
  <si>
    <t>Przygotowanie terenu, PRACE MECHANICZNE</t>
  </si>
  <si>
    <t>Przygotowanie terenu, PRACE RĘCZNE</t>
  </si>
  <si>
    <t>Usunięcie i utylizacja zanieczyszczeń ciężkich</t>
  </si>
  <si>
    <t xml:space="preserve">Ściółkowanie nasadzeń zrębkami grubość warstwy 6-10 cm (z kosztem zrębek) </t>
  </si>
  <si>
    <t>Regeneracja trawnika (z przygotowaniem terenu i kosztem nasion)</t>
  </si>
  <si>
    <r>
      <t xml:space="preserve">Układanie dużych kłód powalonych drzew (bez kosztu materiałów, z uwzględnieniem transportu i rozładunkiem w obrębie Gdańska) (wymiar kłody dł. 1-3m, </t>
    </r>
    <r>
      <rPr>
        <sz val="10"/>
        <color rgb="FF000000"/>
        <rFont val="Calibri"/>
        <family val="2"/>
        <charset val="238"/>
      </rPr>
      <t>ø 0,5-1m</t>
    </r>
    <r>
      <rPr>
        <sz val="10"/>
        <color rgb="FF000000"/>
        <rFont val="Calibri"/>
        <family val="2"/>
        <charset val="238"/>
        <scheme val="minor"/>
      </rPr>
      <t xml:space="preserve">) </t>
    </r>
  </si>
  <si>
    <t>V.01</t>
  </si>
  <si>
    <t>Pielęgnacja powykonawcza drzew</t>
  </si>
  <si>
    <t>V.02</t>
  </si>
  <si>
    <t>Rozścielenie w miejscu nasadzeń roślin repelentu na dziki (z kosztem materiałów)</t>
  </si>
  <si>
    <t>Montaż drewnianych palików (z kosztem materiałów)</t>
  </si>
  <si>
    <t>Pielęgnacja powykonawcza nasadzonych krzewów i bylin (20% kosztu zadania)</t>
  </si>
  <si>
    <t xml:space="preserve">............................................   </t>
  </si>
  <si>
    <t>przedstawiciel Wykonawcy</t>
  </si>
  <si>
    <t>mb</t>
  </si>
  <si>
    <t>Montaż płotków faszynowych (z kosztem materiałów)</t>
  </si>
  <si>
    <t>IV.03</t>
  </si>
  <si>
    <t>OGÓŁEM BEZ PIELĘGNACJI</t>
  </si>
  <si>
    <t>KOSZTORYS OFERTOWY</t>
  </si>
  <si>
    <t>Stawka podatku 8/23 lub inny VAT</t>
  </si>
  <si>
    <t>OGÓŁEM Z PIELĘGNACJĄ I DOSTAWĄ ROŚLIN</t>
  </si>
  <si>
    <t>Dostawa (zakup i transport)  materiału roślinnego</t>
  </si>
  <si>
    <t>VI.01</t>
  </si>
  <si>
    <t>Poz. 9 Przy wypełnianiu kosztorysu ofertowego, Wykonawca musi określić wielkość VAT dla poszczególnych prac</t>
  </si>
  <si>
    <t>Sadzenie cebul  miks wielkości (bez kosztu roślin) (z kosztem logistycznym dostawy roślin i magazynowaniem)</t>
  </si>
  <si>
    <t>Sadzenie bylin  min P13-C2 (bez kosztu roślin)(z kosztem logistycznym dostawy roślin i magazynowaniem)</t>
  </si>
  <si>
    <t>Sadzenie krzewów (róż i pnączy) min. P13-C2 (bez kosztu roślin)(z kosztem logistycznym dostawy roślin i magazynowaniem)</t>
  </si>
  <si>
    <t>Sadzenie drzew obwód 14-25 cm, wys. min. 2,5-3 m (bez kosztu roślin)(z kosztem logistycznym dostawy roślin i magazynowaniem)</t>
  </si>
  <si>
    <t>Załącznik nr 3
  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</si>
</sst>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DEDED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E8F2CA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1" fontId="1" fillId="4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6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5" fillId="5" borderId="3" xfId="0" applyFont="1" applyFill="1" applyBorder="1"/>
    <xf numFmtId="164" fontId="1" fillId="6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164" fontId="1" fillId="6" borderId="8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1" fontId="1" fillId="4" borderId="12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164" fontId="10" fillId="7" borderId="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9" fillId="5" borderId="4" xfId="0" applyFont="1" applyFill="1" applyBorder="1" applyAlignment="1">
      <alignment horizontal="left" vertical="center"/>
    </xf>
    <xf numFmtId="0" fontId="9" fillId="5" borderId="3" xfId="0" applyFont="1" applyFill="1" applyBorder="1" applyAlignment="1">
      <alignment horizontal="left" vertical="center"/>
    </xf>
    <xf numFmtId="0" fontId="5" fillId="5" borderId="9" xfId="0" applyFont="1" applyFill="1" applyBorder="1" applyAlignment="1">
      <alignment horizontal="right" vertical="center" wrapText="1"/>
    </xf>
    <xf numFmtId="0" fontId="5" fillId="5" borderId="10" xfId="0" applyFont="1" applyFill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0" fillId="7" borderId="13" xfId="0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ECECEC"/>
      <color rgb="FFE8F2CA"/>
      <color rgb="FFDAF9C3"/>
      <color rgb="FFC0F599"/>
      <color rgb="FFCCFFCC"/>
      <color rgb="FFCCE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</xdr:row>
      <xdr:rowOff>0</xdr:rowOff>
    </xdr:from>
    <xdr:to>
      <xdr:col>4</xdr:col>
      <xdr:colOff>3810</xdr:colOff>
      <xdr:row>10</xdr:row>
      <xdr:rowOff>110490</xdr:rowOff>
    </xdr:to>
    <xdr:sp macro="" textlink="">
      <xdr:nvSpPr>
        <xdr:cNvPr id="2" name="AutoShape 1" descr="contactSeperator">
          <a:extLst>
            <a:ext uri="{FF2B5EF4-FFF2-40B4-BE49-F238E27FC236}">
              <a16:creationId xmlns:a16="http://schemas.microsoft.com/office/drawing/2014/main" id="{69342654-039F-4F59-9B9C-6A5C801DE89A}"/>
            </a:ext>
          </a:extLst>
        </xdr:cNvPr>
        <xdr:cNvSpPr>
          <a:spLocks noChangeAspect="1" noChangeArrowheads="1"/>
        </xdr:cNvSpPr>
      </xdr:nvSpPr>
      <xdr:spPr bwMode="auto">
        <a:xfrm>
          <a:off x="4086225" y="4933950"/>
          <a:ext cx="9525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3810</xdr:colOff>
      <xdr:row>9</xdr:row>
      <xdr:rowOff>110490</xdr:rowOff>
    </xdr:to>
    <xdr:sp macro="" textlink="">
      <xdr:nvSpPr>
        <xdr:cNvPr id="4" name="AutoShape 1" descr="contactSeperator">
          <a:extLst>
            <a:ext uri="{FF2B5EF4-FFF2-40B4-BE49-F238E27FC236}">
              <a16:creationId xmlns:a16="http://schemas.microsoft.com/office/drawing/2014/main" id="{08C44FB8-2EE5-4870-B8C8-68615FFB016F}"/>
            </a:ext>
          </a:extLst>
        </xdr:cNvPr>
        <xdr:cNvSpPr>
          <a:spLocks noChangeAspect="1" noChangeArrowheads="1"/>
        </xdr:cNvSpPr>
      </xdr:nvSpPr>
      <xdr:spPr bwMode="auto">
        <a:xfrm>
          <a:off x="2619375" y="2200275"/>
          <a:ext cx="3810" cy="4914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5B045-B4AC-46E3-BBB6-ABB90F0EE8E1}">
  <sheetPr>
    <pageSetUpPr fitToPage="1"/>
  </sheetPr>
  <dimension ref="A1:BL27"/>
  <sheetViews>
    <sheetView tabSelected="1" zoomScale="90" zoomScaleNormal="90" workbookViewId="0">
      <selection activeCell="S8" sqref="S8"/>
    </sheetView>
  </sheetViews>
  <sheetFormatPr defaultRowHeight="15" x14ac:dyDescent="0.25"/>
  <cols>
    <col min="1" max="1" width="5.7109375" customWidth="1"/>
    <col min="2" max="2" width="21.140625" customWidth="1"/>
    <col min="3" max="3" width="15.140625" customWidth="1"/>
    <col min="4" max="4" width="15.85546875" customWidth="1"/>
    <col min="5" max="5" width="15.5703125" customWidth="1"/>
    <col min="6" max="6" width="14" customWidth="1"/>
    <col min="7" max="7" width="12.7109375" customWidth="1"/>
    <col min="8" max="8" width="15" customWidth="1"/>
    <col min="9" max="9" width="11.5703125" customWidth="1"/>
    <col min="10" max="10" width="11.42578125" customWidth="1"/>
    <col min="11" max="11" width="17" customWidth="1"/>
    <col min="12" max="12" width="15.42578125" customWidth="1"/>
    <col min="13" max="13" width="15" customWidth="1"/>
    <col min="14" max="14" width="12.85546875" customWidth="1"/>
    <col min="15" max="15" width="15.140625" customWidth="1"/>
    <col min="16" max="16" width="12.7109375" customWidth="1"/>
  </cols>
  <sheetData>
    <row r="1" spans="1:64" ht="41.25" customHeight="1" x14ac:dyDescent="0.25">
      <c r="A1" s="30" t="s">
        <v>41</v>
      </c>
      <c r="B1" s="31"/>
      <c r="C1" s="31"/>
      <c r="D1" s="31"/>
      <c r="E1" s="14"/>
      <c r="F1" s="14"/>
      <c r="G1" s="14"/>
      <c r="H1" s="14"/>
      <c r="I1" s="14"/>
      <c r="J1" s="14"/>
      <c r="K1" s="32" t="s">
        <v>51</v>
      </c>
      <c r="L1" s="32"/>
      <c r="M1" s="33"/>
    </row>
    <row r="2" spans="1:64" ht="56.25" customHeight="1" x14ac:dyDescent="0.25">
      <c r="A2" s="41" t="s">
        <v>6</v>
      </c>
      <c r="B2" s="41"/>
      <c r="C2" s="41"/>
      <c r="D2" s="41"/>
      <c r="E2" s="41"/>
      <c r="F2" s="12" t="s">
        <v>0</v>
      </c>
      <c r="G2" s="7" t="s">
        <v>7</v>
      </c>
      <c r="H2" s="7" t="s">
        <v>1</v>
      </c>
      <c r="I2" s="7" t="s">
        <v>2</v>
      </c>
      <c r="J2" s="12" t="s">
        <v>8</v>
      </c>
      <c r="K2" s="7" t="s">
        <v>9</v>
      </c>
      <c r="L2" s="7" t="s">
        <v>42</v>
      </c>
      <c r="M2" s="7" t="s">
        <v>10</v>
      </c>
    </row>
    <row r="3" spans="1:64" s="18" customFormat="1" ht="10.5" customHeight="1" x14ac:dyDescent="0.2">
      <c r="A3" s="16">
        <v>1</v>
      </c>
      <c r="B3" s="42">
        <v>2</v>
      </c>
      <c r="C3" s="42"/>
      <c r="D3" s="42"/>
      <c r="E3" s="42"/>
      <c r="F3" s="16">
        <v>3</v>
      </c>
      <c r="G3" s="17">
        <v>4</v>
      </c>
      <c r="H3" s="16">
        <v>5</v>
      </c>
      <c r="I3" s="16">
        <v>6</v>
      </c>
      <c r="J3" s="17">
        <v>7</v>
      </c>
      <c r="K3" s="17">
        <v>8</v>
      </c>
      <c r="L3" s="16">
        <v>9</v>
      </c>
      <c r="M3" s="16">
        <v>10</v>
      </c>
    </row>
    <row r="4" spans="1:64" x14ac:dyDescent="0.25">
      <c r="A4" s="2" t="s">
        <v>11</v>
      </c>
      <c r="B4" s="43" t="s">
        <v>23</v>
      </c>
      <c r="C4" s="43"/>
      <c r="D4" s="43"/>
      <c r="E4" s="43"/>
      <c r="F4" s="1" t="s">
        <v>4</v>
      </c>
      <c r="G4" s="15">
        <v>0</v>
      </c>
      <c r="H4" s="3">
        <f>G4*0.08</f>
        <v>0</v>
      </c>
      <c r="I4" s="3">
        <f>H4+G4</f>
        <v>0</v>
      </c>
      <c r="J4" s="6">
        <f>1250*0.25</f>
        <v>312.5</v>
      </c>
      <c r="K4" s="3">
        <f>J4*G4</f>
        <v>0</v>
      </c>
      <c r="L4" s="3">
        <f>0.08*K4</f>
        <v>0</v>
      </c>
      <c r="M4" s="3">
        <f>L4+K4</f>
        <v>0</v>
      </c>
    </row>
    <row r="5" spans="1:64" x14ac:dyDescent="0.25">
      <c r="A5" s="2" t="s">
        <v>12</v>
      </c>
      <c r="B5" s="43" t="s">
        <v>24</v>
      </c>
      <c r="C5" s="43"/>
      <c r="D5" s="43"/>
      <c r="E5" s="43"/>
      <c r="F5" s="1" t="s">
        <v>4</v>
      </c>
      <c r="G5" s="15">
        <v>0</v>
      </c>
      <c r="H5" s="3">
        <f t="shared" ref="H5:H16" si="0">G5*0.08</f>
        <v>0</v>
      </c>
      <c r="I5" s="3">
        <f t="shared" ref="I5:I15" si="1">H5+G5</f>
        <v>0</v>
      </c>
      <c r="J5" s="6">
        <f>1250*0.25</f>
        <v>312.5</v>
      </c>
      <c r="K5" s="3">
        <f t="shared" ref="K5:K16" si="2">J5*G5</f>
        <v>0</v>
      </c>
      <c r="L5" s="3">
        <f>0.08*K5</f>
        <v>0</v>
      </c>
      <c r="M5" s="3">
        <f t="shared" ref="M5:M15" si="3">L5+K5</f>
        <v>0</v>
      </c>
    </row>
    <row r="6" spans="1:64" x14ac:dyDescent="0.25">
      <c r="A6" s="2" t="s">
        <v>13</v>
      </c>
      <c r="B6" s="44" t="s">
        <v>25</v>
      </c>
      <c r="C6" s="45"/>
      <c r="D6" s="45"/>
      <c r="E6" s="46"/>
      <c r="F6" s="1" t="s">
        <v>4</v>
      </c>
      <c r="G6" s="15">
        <v>0</v>
      </c>
      <c r="H6" s="3">
        <f t="shared" si="0"/>
        <v>0</v>
      </c>
      <c r="I6" s="3">
        <f t="shared" si="1"/>
        <v>0</v>
      </c>
      <c r="J6" s="6">
        <v>100</v>
      </c>
      <c r="K6" s="3">
        <f t="shared" si="2"/>
        <v>0</v>
      </c>
      <c r="L6" s="3">
        <f>0.08*K6</f>
        <v>0</v>
      </c>
      <c r="M6" s="3">
        <f>L6+K6</f>
        <v>0</v>
      </c>
    </row>
    <row r="7" spans="1:64" ht="30" customHeight="1" x14ac:dyDescent="0.25">
      <c r="A7" s="2" t="s">
        <v>14</v>
      </c>
      <c r="B7" s="36" t="s">
        <v>47</v>
      </c>
      <c r="C7" s="36"/>
      <c r="D7" s="36"/>
      <c r="E7" s="36"/>
      <c r="F7" s="2" t="s">
        <v>5</v>
      </c>
      <c r="G7" s="15">
        <v>0</v>
      </c>
      <c r="H7" s="3">
        <f t="shared" si="0"/>
        <v>0</v>
      </c>
      <c r="I7" s="3">
        <f t="shared" si="1"/>
        <v>0</v>
      </c>
      <c r="J7" s="6">
        <v>10000</v>
      </c>
      <c r="K7" s="3">
        <f t="shared" si="2"/>
        <v>0</v>
      </c>
      <c r="L7" s="3">
        <f>0.08*K7</f>
        <v>0</v>
      </c>
      <c r="M7" s="3">
        <f t="shared" si="3"/>
        <v>0</v>
      </c>
      <c r="Q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30" customHeight="1" x14ac:dyDescent="0.25">
      <c r="A8" s="2" t="s">
        <v>15</v>
      </c>
      <c r="B8" s="36" t="s">
        <v>48</v>
      </c>
      <c r="C8" s="36"/>
      <c r="D8" s="36"/>
      <c r="E8" s="36"/>
      <c r="F8" s="2" t="s">
        <v>5</v>
      </c>
      <c r="G8" s="15">
        <v>0</v>
      </c>
      <c r="H8" s="3">
        <f t="shared" si="0"/>
        <v>0</v>
      </c>
      <c r="I8" s="3">
        <f t="shared" si="1"/>
        <v>0</v>
      </c>
      <c r="J8" s="6">
        <v>8000</v>
      </c>
      <c r="K8" s="3">
        <f t="shared" si="2"/>
        <v>0</v>
      </c>
      <c r="L8" s="3">
        <f>0.08*K8</f>
        <v>0</v>
      </c>
      <c r="M8" s="3">
        <f t="shared" si="3"/>
        <v>0</v>
      </c>
    </row>
    <row r="9" spans="1:64" ht="30" customHeight="1" x14ac:dyDescent="0.25">
      <c r="A9" s="13" t="s">
        <v>16</v>
      </c>
      <c r="B9" s="36" t="s">
        <v>49</v>
      </c>
      <c r="C9" s="36"/>
      <c r="D9" s="36"/>
      <c r="E9" s="36"/>
      <c r="F9" s="2" t="s">
        <v>5</v>
      </c>
      <c r="G9" s="15">
        <v>0</v>
      </c>
      <c r="H9" s="3">
        <f t="shared" si="0"/>
        <v>0</v>
      </c>
      <c r="I9" s="3">
        <f t="shared" si="1"/>
        <v>0</v>
      </c>
      <c r="J9" s="6">
        <v>8000</v>
      </c>
      <c r="K9" s="3">
        <f t="shared" si="2"/>
        <v>0</v>
      </c>
      <c r="L9" s="3">
        <f t="shared" ref="L9:L16" si="4">0.08*K9</f>
        <v>0</v>
      </c>
      <c r="M9" s="3">
        <f t="shared" si="3"/>
        <v>0</v>
      </c>
    </row>
    <row r="10" spans="1:64" ht="30" customHeight="1" x14ac:dyDescent="0.25">
      <c r="A10" s="2" t="s">
        <v>17</v>
      </c>
      <c r="B10" s="36" t="s">
        <v>50</v>
      </c>
      <c r="C10" s="36"/>
      <c r="D10" s="36"/>
      <c r="E10" s="36"/>
      <c r="F10" s="2" t="s">
        <v>5</v>
      </c>
      <c r="G10" s="15">
        <v>0</v>
      </c>
      <c r="H10" s="3">
        <f t="shared" si="0"/>
        <v>0</v>
      </c>
      <c r="I10" s="3">
        <f t="shared" si="1"/>
        <v>0</v>
      </c>
      <c r="J10" s="6">
        <v>30</v>
      </c>
      <c r="K10" s="3">
        <f t="shared" si="2"/>
        <v>0</v>
      </c>
      <c r="L10" s="3">
        <f t="shared" si="4"/>
        <v>0</v>
      </c>
      <c r="M10" s="3">
        <f t="shared" si="3"/>
        <v>0</v>
      </c>
    </row>
    <row r="11" spans="1:64" x14ac:dyDescent="0.25">
      <c r="A11" s="2" t="s">
        <v>18</v>
      </c>
      <c r="B11" s="43" t="s">
        <v>26</v>
      </c>
      <c r="C11" s="43"/>
      <c r="D11" s="43"/>
      <c r="E11" s="43"/>
      <c r="F11" s="2" t="s">
        <v>3</v>
      </c>
      <c r="G11" s="15">
        <v>0</v>
      </c>
      <c r="H11" s="3">
        <f t="shared" si="0"/>
        <v>0</v>
      </c>
      <c r="I11" s="3">
        <f t="shared" si="1"/>
        <v>0</v>
      </c>
      <c r="J11" s="6">
        <v>2500</v>
      </c>
      <c r="K11" s="3">
        <f t="shared" si="2"/>
        <v>0</v>
      </c>
      <c r="L11" s="3">
        <f t="shared" si="4"/>
        <v>0</v>
      </c>
      <c r="M11" s="3">
        <f>L11+K11</f>
        <v>0</v>
      </c>
    </row>
    <row r="12" spans="1:64" x14ac:dyDescent="0.25">
      <c r="A12" s="2" t="s">
        <v>19</v>
      </c>
      <c r="B12" s="36" t="s">
        <v>27</v>
      </c>
      <c r="C12" s="36"/>
      <c r="D12" s="36"/>
      <c r="E12" s="36"/>
      <c r="F12" s="2" t="s">
        <v>3</v>
      </c>
      <c r="G12" s="15">
        <v>0</v>
      </c>
      <c r="H12" s="3">
        <f t="shared" si="0"/>
        <v>0</v>
      </c>
      <c r="I12" s="3">
        <f t="shared" si="1"/>
        <v>0</v>
      </c>
      <c r="J12" s="6">
        <v>500</v>
      </c>
      <c r="K12" s="3">
        <f t="shared" si="2"/>
        <v>0</v>
      </c>
      <c r="L12" s="3">
        <f t="shared" si="4"/>
        <v>0</v>
      </c>
      <c r="M12" s="3">
        <f t="shared" si="3"/>
        <v>0</v>
      </c>
    </row>
    <row r="13" spans="1:64" ht="30" customHeight="1" x14ac:dyDescent="0.25">
      <c r="A13" s="2" t="s">
        <v>20</v>
      </c>
      <c r="B13" s="47" t="s">
        <v>32</v>
      </c>
      <c r="C13" s="47"/>
      <c r="D13" s="47"/>
      <c r="E13" s="47"/>
      <c r="F13" s="2" t="s">
        <v>3</v>
      </c>
      <c r="G13" s="15">
        <v>0</v>
      </c>
      <c r="H13" s="3">
        <f t="shared" si="0"/>
        <v>0</v>
      </c>
      <c r="I13" s="3">
        <f t="shared" si="1"/>
        <v>0</v>
      </c>
      <c r="J13" s="6">
        <v>700</v>
      </c>
      <c r="K13" s="3">
        <f t="shared" si="2"/>
        <v>0</v>
      </c>
      <c r="L13" s="3">
        <f t="shared" si="4"/>
        <v>0</v>
      </c>
      <c r="M13" s="3">
        <f t="shared" si="3"/>
        <v>0</v>
      </c>
    </row>
    <row r="14" spans="1:64" x14ac:dyDescent="0.25">
      <c r="A14" s="2" t="s">
        <v>21</v>
      </c>
      <c r="B14" s="47" t="s">
        <v>33</v>
      </c>
      <c r="C14" s="47"/>
      <c r="D14" s="47"/>
      <c r="E14" s="47"/>
      <c r="F14" s="2" t="s">
        <v>37</v>
      </c>
      <c r="G14" s="15">
        <v>0</v>
      </c>
      <c r="H14" s="3">
        <f t="shared" si="0"/>
        <v>0</v>
      </c>
      <c r="I14" s="3">
        <f t="shared" si="1"/>
        <v>0</v>
      </c>
      <c r="J14" s="6">
        <v>200</v>
      </c>
      <c r="K14" s="3">
        <f t="shared" si="2"/>
        <v>0</v>
      </c>
      <c r="L14" s="3">
        <f t="shared" si="4"/>
        <v>0</v>
      </c>
      <c r="M14" s="3">
        <f t="shared" si="3"/>
        <v>0</v>
      </c>
    </row>
    <row r="15" spans="1:64" x14ac:dyDescent="0.25">
      <c r="A15" s="2" t="s">
        <v>22</v>
      </c>
      <c r="B15" s="47" t="s">
        <v>38</v>
      </c>
      <c r="C15" s="47"/>
      <c r="D15" s="47"/>
      <c r="E15" s="47"/>
      <c r="F15" s="2" t="s">
        <v>37</v>
      </c>
      <c r="G15" s="15">
        <v>0</v>
      </c>
      <c r="H15" s="3">
        <f t="shared" si="0"/>
        <v>0</v>
      </c>
      <c r="I15" s="3">
        <f t="shared" si="1"/>
        <v>0</v>
      </c>
      <c r="J15" s="6">
        <v>200</v>
      </c>
      <c r="K15" s="3">
        <f t="shared" si="2"/>
        <v>0</v>
      </c>
      <c r="L15" s="3">
        <f t="shared" si="4"/>
        <v>0</v>
      </c>
      <c r="M15" s="3">
        <f t="shared" si="3"/>
        <v>0</v>
      </c>
    </row>
    <row r="16" spans="1:64" ht="44.25" customHeight="1" thickBot="1" x14ac:dyDescent="0.3">
      <c r="A16" s="2" t="s">
        <v>39</v>
      </c>
      <c r="B16" s="47" t="s">
        <v>28</v>
      </c>
      <c r="C16" s="47"/>
      <c r="D16" s="47"/>
      <c r="E16" s="47"/>
      <c r="F16" s="4" t="s">
        <v>5</v>
      </c>
      <c r="G16" s="15">
        <v>0</v>
      </c>
      <c r="H16" s="3">
        <f t="shared" si="0"/>
        <v>0</v>
      </c>
      <c r="I16" s="3">
        <f>H16+G16</f>
        <v>0</v>
      </c>
      <c r="J16" s="6">
        <v>20</v>
      </c>
      <c r="K16" s="10">
        <f t="shared" si="2"/>
        <v>0</v>
      </c>
      <c r="L16" s="10">
        <f t="shared" si="4"/>
        <v>0</v>
      </c>
      <c r="M16" s="10">
        <f>L16+K16</f>
        <v>0</v>
      </c>
    </row>
    <row r="17" spans="1:13" ht="36.75" customHeight="1" thickBot="1" x14ac:dyDescent="0.3">
      <c r="A17" s="37" t="s">
        <v>40</v>
      </c>
      <c r="B17" s="38"/>
      <c r="C17" s="38"/>
      <c r="D17" s="38"/>
      <c r="E17" s="38"/>
      <c r="F17" s="38"/>
      <c r="G17" s="38"/>
      <c r="H17" s="38"/>
      <c r="I17" s="38"/>
      <c r="J17" s="38"/>
      <c r="K17" s="23">
        <f>SUM(K4:K16)</f>
        <v>0</v>
      </c>
      <c r="L17" s="23">
        <f t="shared" ref="L17:M17" si="5">SUM(L4:L16)</f>
        <v>0</v>
      </c>
      <c r="M17" s="23">
        <f t="shared" si="5"/>
        <v>0</v>
      </c>
    </row>
    <row r="18" spans="1:13" ht="30" customHeight="1" thickBot="1" x14ac:dyDescent="0.3">
      <c r="A18" s="2" t="s">
        <v>29</v>
      </c>
      <c r="B18" s="47" t="s">
        <v>34</v>
      </c>
      <c r="C18" s="47"/>
      <c r="D18" s="47"/>
      <c r="E18" s="47"/>
      <c r="F18" s="21">
        <v>0.2</v>
      </c>
      <c r="G18" s="28"/>
      <c r="H18" s="29"/>
      <c r="I18" s="29"/>
      <c r="J18" s="29"/>
      <c r="K18" s="23">
        <f>(K17*0.2)</f>
        <v>0</v>
      </c>
      <c r="L18" s="23">
        <f t="shared" ref="L18:M18" si="6">(L17*0.2)</f>
        <v>0</v>
      </c>
      <c r="M18" s="23">
        <f t="shared" si="6"/>
        <v>0</v>
      </c>
    </row>
    <row r="19" spans="1:13" ht="15.75" thickBot="1" x14ac:dyDescent="0.3">
      <c r="A19" s="8" t="s">
        <v>31</v>
      </c>
      <c r="B19" s="34" t="s">
        <v>30</v>
      </c>
      <c r="C19" s="34"/>
      <c r="D19" s="34"/>
      <c r="E19" s="35"/>
      <c r="F19" s="9" t="s">
        <v>5</v>
      </c>
      <c r="G19" s="19">
        <v>0</v>
      </c>
      <c r="H19" s="10">
        <f>G19*0.08</f>
        <v>0</v>
      </c>
      <c r="I19" s="10">
        <f t="shared" ref="I19" si="7">H19+G19</f>
        <v>0</v>
      </c>
      <c r="J19" s="22">
        <v>30</v>
      </c>
      <c r="K19" s="23">
        <f>J19*G19</f>
        <v>0</v>
      </c>
      <c r="L19" s="23">
        <f>0.08*K19</f>
        <v>0</v>
      </c>
      <c r="M19" s="23">
        <f>L19+K19</f>
        <v>0</v>
      </c>
    </row>
    <row r="20" spans="1:13" ht="15.75" thickBot="1" x14ac:dyDescent="0.3">
      <c r="A20" s="2" t="s">
        <v>45</v>
      </c>
      <c r="B20" s="25" t="s">
        <v>44</v>
      </c>
      <c r="C20" s="26"/>
      <c r="D20" s="26"/>
      <c r="E20" s="27"/>
      <c r="F20" s="20"/>
      <c r="G20" s="28"/>
      <c r="H20" s="29"/>
      <c r="I20" s="29"/>
      <c r="J20" s="29"/>
      <c r="K20" s="23">
        <v>413888.88</v>
      </c>
      <c r="L20" s="23">
        <f>0.08*K20</f>
        <v>33111.110399999998</v>
      </c>
      <c r="M20" s="23">
        <v>447000</v>
      </c>
    </row>
    <row r="21" spans="1:13" ht="36" customHeight="1" thickBot="1" x14ac:dyDescent="0.3">
      <c r="A21" s="39" t="s">
        <v>43</v>
      </c>
      <c r="B21" s="40"/>
      <c r="C21" s="40"/>
      <c r="D21" s="40"/>
      <c r="E21" s="40"/>
      <c r="F21" s="40"/>
      <c r="G21" s="40"/>
      <c r="H21" s="40"/>
      <c r="I21" s="40"/>
      <c r="J21" s="40"/>
      <c r="K21" s="24">
        <f>K17+K18+K19+K20</f>
        <v>413888.88</v>
      </c>
      <c r="L21" s="24">
        <f t="shared" ref="L21:M21" si="8">L17+L18+L19+L20</f>
        <v>33111.110399999998</v>
      </c>
      <c r="M21" s="24">
        <f t="shared" si="8"/>
        <v>447000</v>
      </c>
    </row>
    <row r="23" spans="1:13" x14ac:dyDescent="0.25">
      <c r="A23" t="s">
        <v>46</v>
      </c>
    </row>
    <row r="26" spans="1:13" x14ac:dyDescent="0.25">
      <c r="B26" s="11" t="s">
        <v>35</v>
      </c>
    </row>
    <row r="27" spans="1:13" x14ac:dyDescent="0.25">
      <c r="B27" t="s">
        <v>36</v>
      </c>
    </row>
  </sheetData>
  <mergeCells count="25">
    <mergeCell ref="A21:J21"/>
    <mergeCell ref="A2:E2"/>
    <mergeCell ref="B3:E3"/>
    <mergeCell ref="B5:E5"/>
    <mergeCell ref="B6:E6"/>
    <mergeCell ref="B4:E4"/>
    <mergeCell ref="B10:E10"/>
    <mergeCell ref="B18:E18"/>
    <mergeCell ref="B16:E16"/>
    <mergeCell ref="B15:E15"/>
    <mergeCell ref="B14:E14"/>
    <mergeCell ref="B13:E13"/>
    <mergeCell ref="B12:E12"/>
    <mergeCell ref="B8:E8"/>
    <mergeCell ref="B9:E9"/>
    <mergeCell ref="B11:E11"/>
    <mergeCell ref="B20:E20"/>
    <mergeCell ref="G20:J20"/>
    <mergeCell ref="A1:D1"/>
    <mergeCell ref="K1:M1"/>
    <mergeCell ref="B19:E19"/>
    <mergeCell ref="B7:E7"/>
    <mergeCell ref="G18:J18"/>
    <mergeCell ref="A17:F17"/>
    <mergeCell ref="G17:J17"/>
  </mergeCells>
  <pageMargins left="0.7" right="0.7" top="0.75" bottom="0.75" header="0.3" footer="0.3"/>
  <pageSetup paperSize="9" scale="7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7976D5E34AB774A9BED488E54F28EDF" ma:contentTypeVersion="35" ma:contentTypeDescription="Utwórz nowy dokument." ma:contentTypeScope="" ma:versionID="5da52a8e850a275f7e8094cfe7750d87">
  <xsd:schema xmlns:xsd="http://www.w3.org/2001/XMLSchema" xmlns:xs="http://www.w3.org/2001/XMLSchema" xmlns:p="http://schemas.microsoft.com/office/2006/metadata/properties" xmlns:ns2="f4b86557-b6b9-4d61-aca3-5956646c4a8e" xmlns:ns3="b354825f-0999-49da-9ce1-353349aabe11" targetNamespace="http://schemas.microsoft.com/office/2006/metadata/properties" ma:root="true" ma:fieldsID="285d7a4f6188c3facdd87a68d97e9fce" ns2:_="" ns3:_="">
    <xsd:import namespace="f4b86557-b6b9-4d61-aca3-5956646c4a8e"/>
    <xsd:import namespace="b354825f-0999-49da-9ce1-353349aabe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b86557-b6b9-4d61-aca3-5956646c4a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e492ed91-a7b0-4703-9148-d0f7067db2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54825f-0999-49da-9ce1-353349aabe1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b67600c-858d-4270-899f-439a6d480766}" ma:internalName="TaxCatchAll" ma:showField="CatchAllData" ma:web="b354825f-0999-49da-9ce1-353349aabe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4b86557-b6b9-4d61-aca3-5956646c4a8e">
      <Terms xmlns="http://schemas.microsoft.com/office/infopath/2007/PartnerControls"/>
    </lcf76f155ced4ddcb4097134ff3c332f>
    <TaxCatchAll xmlns="b354825f-0999-49da-9ce1-353349aabe11" xsi:nil="true"/>
  </documentManagement>
</p:properties>
</file>

<file path=customXml/itemProps1.xml><?xml version="1.0" encoding="utf-8"?>
<ds:datastoreItem xmlns:ds="http://schemas.openxmlformats.org/officeDocument/2006/customXml" ds:itemID="{C03FA178-588F-4FD9-969A-C8FA649B26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5F75D6-3F73-4234-8812-BA8784428A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b86557-b6b9-4d61-aca3-5956646c4a8e"/>
    <ds:schemaRef ds:uri="b354825f-0999-49da-9ce1-353349aabe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4FA5F2-D3A7-4198-9DD4-FF71B968B321}">
  <ds:schemaRefs>
    <ds:schemaRef ds:uri="http://schemas.microsoft.com/office/2006/documentManagement/types"/>
    <ds:schemaRef ds:uri="http://www.w3.org/XML/1998/namespace"/>
    <ds:schemaRef ds:uri="http://purl.org/dc/terms/"/>
    <ds:schemaRef ds:uri="b354825f-0999-49da-9ce1-353349aabe11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f4b86557-b6b9-4d61-aca3-5956646c4a8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Średnia</vt:lpstr>
      <vt:lpstr>Średnia!Obszar_wydruku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Masztalerz Beata</dc:creator>
  <cp:keywords/>
  <dc:description/>
  <cp:lastModifiedBy>Janowska Beata</cp:lastModifiedBy>
  <cp:revision/>
  <cp:lastPrinted>2026-03-31T11:44:29Z</cp:lastPrinted>
  <dcterms:created xsi:type="dcterms:W3CDTF">2024-07-24T10:12:49Z</dcterms:created>
  <dcterms:modified xsi:type="dcterms:W3CDTF">2026-03-31T11:44:36Z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0x010100D7976D5E34AB774A9BED488E54F28EDF</vt:lpwstr>
  </property>
  <property fmtid="{D5CDD505-2E9C-101B-9397-08002B2CF9AE}" pid="3" name="MediaServiceImageTags">
    <vt:lpwstr/>
  </property>
</Properties>
</file>